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JavnaNarocila\JNVV 2024\1 - BLAGO\JN-B1063 - Nakup toplotnih črpalk in hladilnih omar za RTVS\delavni material - september\"/>
    </mc:Choice>
  </mc:AlternateContent>
  <xr:revisionPtr revIDLastSave="0" documentId="13_ncr:1_{EA49B742-796E-47EA-A3D2-4C076CDF1CBB}" xr6:coauthVersionLast="47" xr6:coauthVersionMax="47" xr10:uidLastSave="{00000000-0000-0000-0000-000000000000}"/>
  <bookViews>
    <workbookView xWindow="28680" yWindow="-120" windowWidth="29040" windowHeight="17640" tabRatio="611" xr2:uid="{00000000-000D-0000-FFFF-FFFF00000000}"/>
  </bookViews>
  <sheets>
    <sheet name="1. Splošno" sheetId="19" r:id="rId1"/>
    <sheet name="2. Hlajenje" sheetId="10" r:id="rId2"/>
    <sheet name="3. Naprava" sheetId="20" r:id="rId3"/>
  </sheets>
  <definedNames>
    <definedName name="_xlnm._FilterDatabase" localSheetId="1" hidden="1">'2. Hlajenje'!$A$1:$H$1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0" l="1"/>
  <c r="G6" i="10"/>
  <c r="G51" i="10"/>
  <c r="H35" i="20" l="1"/>
  <c r="H36" i="20" s="1"/>
  <c r="H9" i="19" s="1"/>
  <c r="H10" i="19" s="1"/>
  <c r="G12" i="10"/>
  <c r="H51" i="10" l="1"/>
  <c r="G48" i="10"/>
  <c r="H48" i="10" s="1"/>
  <c r="G49" i="10"/>
  <c r="H49" i="10" s="1"/>
  <c r="G47" i="10"/>
  <c r="H47" i="10" s="1"/>
  <c r="G27" i="10"/>
  <c r="H27" i="10" s="1"/>
  <c r="H6" i="10"/>
  <c r="G9" i="10"/>
  <c r="H9" i="10" s="1"/>
  <c r="H12" i="10"/>
  <c r="G15" i="10"/>
  <c r="H15" i="10" s="1"/>
  <c r="G18" i="10"/>
  <c r="H18" i="10" s="1"/>
  <c r="G21" i="10"/>
  <c r="H21" i="10" s="1"/>
  <c r="G24" i="10"/>
  <c r="H24" i="10"/>
  <c r="G30" i="10"/>
  <c r="H30" i="10" s="1"/>
  <c r="G33" i="10"/>
  <c r="H33" i="10" s="1"/>
  <c r="G36" i="10"/>
  <c r="H36" i="10" s="1"/>
  <c r="G39" i="10"/>
  <c r="H39" i="10" s="1"/>
  <c r="G42" i="10"/>
  <c r="H42" i="10" s="1"/>
  <c r="G46" i="10"/>
  <c r="H46" i="10"/>
  <c r="G50" i="10"/>
  <c r="H50" i="10" s="1"/>
  <c r="H29" i="19"/>
  <c r="H7" i="19" s="1"/>
  <c r="H53" i="10" l="1"/>
  <c r="H8" i="19" s="1"/>
</calcChain>
</file>

<file path=xl/sharedStrings.xml><?xml version="1.0" encoding="utf-8"?>
<sst xmlns="http://schemas.openxmlformats.org/spreadsheetml/2006/main" count="153" uniqueCount="109">
  <si>
    <t>Transportni, zavarovalni in ostali manipulativni stroški.</t>
  </si>
  <si>
    <r>
      <t xml:space="preserve">Toplotna izolacija za cevne razvode in armature hladne vode, samougasljiva, parozaporna, koeficient parozapornosti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 xml:space="preserve">=7000, iz umetnega kavčuka z zaprto celično strukturo, za temperaturo do 105°C,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  <charset val="238"/>
      </rPr>
      <t>=0.037 pri 10°C, v obliki cevakov, debelina izolacije 38mm  (izdelana dvoslojno 2x19mm), skupaj z lepilom in lepilnimi trakovi za naslednje premere cevi:</t>
    </r>
  </si>
  <si>
    <t>6.</t>
  </si>
  <si>
    <t>7.</t>
  </si>
  <si>
    <t>8.</t>
  </si>
  <si>
    <t>9.</t>
  </si>
  <si>
    <t>10.</t>
  </si>
  <si>
    <t>kos</t>
  </si>
  <si>
    <t>m</t>
  </si>
  <si>
    <t>kg</t>
  </si>
  <si>
    <t>m2</t>
  </si>
  <si>
    <t>a)</t>
  </si>
  <si>
    <t>POPIS MATERIALA</t>
  </si>
  <si>
    <t>Barvne oznake cevovodov z vrsto in smerjo medija skladno z DIN2405</t>
  </si>
  <si>
    <t>V popisu navedeni proizvodi so informativni in niso podani z namenom omejevanja konkurence med ponudniki.</t>
  </si>
  <si>
    <t>1.</t>
  </si>
  <si>
    <t>2.</t>
  </si>
  <si>
    <t>3.</t>
  </si>
  <si>
    <t>4.</t>
  </si>
  <si>
    <t>SPLOŠNI DEL</t>
  </si>
  <si>
    <t>V vseh cenah na enoto je potrebno zajeti tudi ves drobni in vezni oz. spojni material.</t>
  </si>
  <si>
    <t>SKUPAJ</t>
  </si>
  <si>
    <t>11.</t>
  </si>
  <si>
    <t>12.</t>
  </si>
  <si>
    <t>13.</t>
  </si>
  <si>
    <t>14.</t>
  </si>
  <si>
    <t>5.</t>
  </si>
  <si>
    <t>kpl.</t>
  </si>
  <si>
    <t>Izolacijski cevni nosilci za preprečevanje toplotnih mostov, parozaporni, za naslednje dimenzije cevi:</t>
  </si>
  <si>
    <t>Demontažna dela:</t>
  </si>
  <si>
    <t>Demontažna dela zajemajo demontažo in iznos na deponijo investitorja ali odpad, končno mesto določi investitor.</t>
  </si>
  <si>
    <t>b)</t>
  </si>
  <si>
    <t>c)</t>
  </si>
  <si>
    <t>d)</t>
  </si>
  <si>
    <t>e)</t>
  </si>
  <si>
    <t>Za.št.</t>
  </si>
  <si>
    <t>HLAJENJE</t>
  </si>
  <si>
    <t>SKUPAJ (brez DDV)</t>
  </si>
  <si>
    <t>Pritrdilni material za obešanje in pritrjevanje cevi, sestavljen iz jeklenih profilov in obešal, skupaj s fiksnimi točkami. Ustreza Hilti ali ustrezno drugo.</t>
  </si>
  <si>
    <t>Izvajalec sme navedene inštalacije in opremo vgraditi šele po pisni potrditvi s strani investitorja in nadzora.</t>
  </si>
  <si>
    <t>SPLOŠNO</t>
  </si>
  <si>
    <t>Izvajalec je dolžan pred pričetkom izvajanja del načrt pregledati in podati pripombe na morebitne najdene nepravilnosti. Med gradnjo izvajalec sproti vnaša spremembe v dwg podloge in jih po končanju del preda izdelovalcu načrta izvedenih del.</t>
  </si>
  <si>
    <t>1.0</t>
  </si>
  <si>
    <t>kpl. 1</t>
  </si>
  <si>
    <t>PVC-U cev, PN6, primerna za odvod kondenzata, v palicah, spajana z lepljenjem, skupaj s fazonskimi kosi in dodatkom za razrez.
Ustreza proizvod GF ali FIP ali ustrezno drugo</t>
  </si>
  <si>
    <t>DN32 (fi40x4)</t>
  </si>
  <si>
    <t>Izvajalec mora po končanju del predložiti vsa navodila in garancijske liste, izdelati navodila za obratovanje in vzdrževanje (NOV), označiti požarno tesnjene preboje in evidentirati lokacije prebojev v tlorisih.</t>
  </si>
  <si>
    <t>Izvajalec je dolžan ves material pred vgradnjo ustrezno skladiščiti, sproti odvažati embalažo in odpadni material, ter redno čistiti objekt zaradi svojih del.</t>
  </si>
  <si>
    <t>Pri izvedbi inštalacije je potrebno upoštevati vse veljavne standarde in pravilnike ter ostalo  obstoječo projektno dokumentacijo.</t>
  </si>
  <si>
    <t xml:space="preserve">SPLOŠNI DEL SE NANAŠA NA CELOTNI NAČRT </t>
  </si>
  <si>
    <t>Pripravljalna in zaključna dela sestavljena iz: zarisovanja, izpiranja cevovodov, tlačni preizkusi, odzračevanje sistemov, zagon sistemov, poskusna obratovanja v času 7 dni.</t>
  </si>
  <si>
    <t>Izdelava varnostnega načrta in požarna straža.</t>
  </si>
  <si>
    <t>Hladilna omara sestavljena iz naslednjih sestavnih delov :</t>
  </si>
  <si>
    <t>- ohišje z masko z zvočno izolacijo,</t>
  </si>
  <si>
    <t>- hladilni prenosnik,</t>
  </si>
  <si>
    <t>- diferenčno tlačno stikalo za pretok zraka in zračni filter,</t>
  </si>
  <si>
    <t>- ventilator z EC motorjem,</t>
  </si>
  <si>
    <t>- odzračevalec,</t>
  </si>
  <si>
    <t>- senzor izlitja vode,</t>
  </si>
  <si>
    <t xml:space="preserve"> - modul za izklop naprave s signalom iz požarne centrale,</t>
  </si>
  <si>
    <t xml:space="preserve"> - krmilnik z LCD zaslonom,</t>
  </si>
  <si>
    <t xml:space="preserve"> - nosilni okvir z nogicami nastavljive višine in podložkami iz gume za postavitev naprave na tla.</t>
  </si>
  <si>
    <t>TEHNIČNI PODATKI:</t>
  </si>
  <si>
    <t>Hladilna omara, primerna za sistemske prostore, vertikalne izvedbe, z zajemom zraka zgoraj in vpihom spodaj v tehnični pod, v kompletu s cevnimi povezavami za priklop hladne vode in pritrdilnim materialom.</t>
  </si>
  <si>
    <t>Prilagoditev obstoječega tehničnega poda novim hladilnim omaram, skupaj z novo konstrukcijo in ploščami 60x60cm za zapolnitev praznih prostorov pri in med hladilnimi omarami.</t>
  </si>
  <si>
    <t>Protikorozijska zaščita, lakiranje fitingov in cevnega razvoda  na mestih varjenja z dvokomponentnim epoksi premazom po predhodnem čiščenju in razmaščevanju cevi.</t>
  </si>
  <si>
    <t>fi 160</t>
  </si>
  <si>
    <t>Izdelava lukenj v armirano betonsko steno ali tla in ponovna zazidava za izvedbo inštalacije po projektni dokumentaciji.</t>
  </si>
  <si>
    <t>Demontaža in ponovna montaža spuščenega stropa za izvedbo inštalacij po projektni dokumentaciji, skupaj s ščitenjem obstoječe talne obloge.</t>
  </si>
  <si>
    <t>Električne inštalacije za demontirane strojne naprave.</t>
  </si>
  <si>
    <t>Električne inštalacije za strojne naprave, skupaj z izdelavo električnih shem, programiranjem in prilagoditev obstoječih shem centralnega nadzornega sistema.</t>
  </si>
  <si>
    <t xml:space="preserve"> - vodno temperaturno tipalo, </t>
  </si>
  <si>
    <t xml:space="preserve"> - temp. hladne vode: 10/15°C</t>
  </si>
  <si>
    <t xml:space="preserve"> - 100% voda</t>
  </si>
  <si>
    <t>f)</t>
  </si>
  <si>
    <t>Demontaža prezračevalnih kanalov in požarnih loput v sistemskem prostoru, skupaj z obstoječo komoro za hladilne omare.</t>
  </si>
  <si>
    <t xml:space="preserve"> -  prehodni avtomatski omejevalnik pretoka z motornim pogonom AB-QM 40, V=1,5-7,5m3/h,</t>
  </si>
  <si>
    <t>- zračni filter G4,</t>
  </si>
  <si>
    <t>- zaporna žaluzija na zajemu zraka z motornim pogonom, skupaj s povezavo na krmilnik hladilne omare,</t>
  </si>
  <si>
    <t xml:space="preserve"> - ModBus RTU vmesnik za povezavo na obstoječi CNS,</t>
  </si>
  <si>
    <t xml:space="preserve"> - temp. suhega termometra: 26°C</t>
  </si>
  <si>
    <t xml:space="preserve"> - relativna vlažnost: 40%</t>
  </si>
  <si>
    <t xml:space="preserve"> - senzibilna hladilna moč: 34,7kW</t>
  </si>
  <si>
    <t xml:space="preserve"> - pretok vode 6,0m3/h</t>
  </si>
  <si>
    <t xml:space="preserve"> -padec tlaka-vodna stran:  41kPa (izmenjevalec)</t>
  </si>
  <si>
    <t xml:space="preserve"> - pretok zraka: 9.200 m3/h</t>
  </si>
  <si>
    <t xml:space="preserve"> - Pel=5,0kW, U=400V</t>
  </si>
  <si>
    <t>Ustreza: proizvod  Stulz tip CCD 350CW ali ustrezno drugo.</t>
  </si>
  <si>
    <t>Dimenzije lxbxh= 1140x640x1980mm</t>
  </si>
  <si>
    <t>Podstavek- nadvišanje obstoječega tehničnega poda v področju hladilnih omar: Komora izdelana iz pocinkane pločevine, z izrezi za hladilni omari in nosilno konstrukcijo.</t>
  </si>
  <si>
    <t>Približna dimenzija lxbxh= 1240x1000x200mm</t>
  </si>
  <si>
    <t>DN50</t>
  </si>
  <si>
    <t>Hladilna omara z vodnim izmenjevalnikom, UNIFLAIR  TDCV07700A, dimenzije 1010x780x1950mm</t>
  </si>
  <si>
    <t>Cevni razvodi, skupaj z armaturami, držali, cevni razvodi od DN50 v skupni dolžini cca.6m</t>
  </si>
  <si>
    <t xml:space="preserve">Gradbena dela potrebna za zazidavo obstoječih prebojev, skupaj s potrebnim večslojnim barvanjem. </t>
  </si>
  <si>
    <t>Demontaža in ponovna montaža ograje na obstoječem stopnišču med pritličjem in 1.nadstropjem za vnos in iznos opreme.</t>
  </si>
  <si>
    <t>Krogelna pipa z navojnimi priključki, z izpustno pipico in dolgim vretenom, primerna za hladno vodo, PN10, skupaj s tesnilnim materialom.</t>
  </si>
  <si>
    <t>Jeklena navojna cev po DIN EN 10255, skupaj s fazonskimi kosi, dodatkom za razrez in varilnim materialom, tovarniško lakirane s temeljnim dvokomponentnim epoksi premazom, drugi sloj dvokomponentni epoksi temeljno končni premaz. Predhodna priprava cevi kvalitete St2- strganje in žično ščetkanje ter razmaščevanje cevi z nitro razredčilom.</t>
  </si>
  <si>
    <t>Izdelava projekta izvedenih del (PID) za strojne in električne inštalacije.</t>
  </si>
  <si>
    <t>Cena/enoto</t>
  </si>
  <si>
    <t>Vrednost v EUR brez DDV</t>
  </si>
  <si>
    <t>Podroben opis postavke za dobavo in montažo</t>
  </si>
  <si>
    <t>Enota</t>
  </si>
  <si>
    <t>Količina</t>
  </si>
  <si>
    <t>Dobava</t>
  </si>
  <si>
    <t>Montaža</t>
  </si>
  <si>
    <t>Specifikacija predračuna OBR-4C			
Oznaka javnega naročila: JN-B1063/ Nakup toplotnih črpalk in hladilnih omar za potrebe RTVSLO  
sklop C: NAKUP HLADILNE OMARE – MARIBOR</t>
  </si>
  <si>
    <t>NAPRAVA</t>
  </si>
  <si>
    <t xml:space="preserve">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</si>
</sst>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;[Red]\-#,##0\ [$€-1]"/>
    <numFmt numFmtId="165" formatCode="#,##0.0"/>
  </numFmts>
  <fonts count="28" x14ac:knownFonts="1"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Symbol"/>
      <family val="1"/>
      <charset val="2"/>
    </font>
    <font>
      <b/>
      <i/>
      <sz val="10"/>
      <name val="Arial"/>
      <family val="2"/>
      <charset val="238"/>
    </font>
    <font>
      <sz val="10"/>
      <color indexed="52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b/>
      <sz val="7"/>
      <color indexed="12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b/>
      <sz val="7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24" fillId="0" borderId="0"/>
    <xf numFmtId="0" fontId="1" fillId="0" borderId="0"/>
    <xf numFmtId="0" fontId="7" fillId="0" borderId="0"/>
  </cellStyleXfs>
  <cellXfs count="198">
    <xf numFmtId="0" fontId="0" fillId="0" borderId="0" xfId="0"/>
    <xf numFmtId="49" fontId="2" fillId="0" borderId="0" xfId="0" applyNumberFormat="1" applyFont="1" applyAlignment="1">
      <alignment vertical="top" wrapText="1"/>
    </xf>
    <xf numFmtId="0" fontId="3" fillId="0" borderId="0" xfId="0" applyFont="1"/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2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top" wrapText="1"/>
    </xf>
    <xf numFmtId="0" fontId="7" fillId="0" borderId="0" xfId="0" applyFont="1"/>
    <xf numFmtId="3" fontId="7" fillId="0" borderId="0" xfId="0" applyNumberFormat="1" applyFont="1"/>
    <xf numFmtId="2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1" fontId="9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49" fontId="8" fillId="0" borderId="0" xfId="0" applyNumberFormat="1" applyFont="1" applyAlignment="1">
      <alignment horizontal="right" vertical="top"/>
    </xf>
    <xf numFmtId="0" fontId="7" fillId="0" borderId="0" xfId="0" applyFont="1" applyProtection="1">
      <protection locked="0"/>
    </xf>
    <xf numFmtId="49" fontId="7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9" fillId="0" borderId="0" xfId="0" applyFont="1"/>
    <xf numFmtId="3" fontId="9" fillId="0" borderId="0" xfId="0" applyNumberFormat="1" applyFont="1"/>
    <xf numFmtId="0" fontId="12" fillId="0" borderId="0" xfId="0" applyFont="1"/>
    <xf numFmtId="3" fontId="12" fillId="0" borderId="0" xfId="0" applyNumberFormat="1" applyFont="1"/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" fontId="9" fillId="0" borderId="0" xfId="0" applyNumberFormat="1" applyFont="1"/>
    <xf numFmtId="4" fontId="9" fillId="0" borderId="0" xfId="0" applyNumberFormat="1" applyFont="1" applyAlignment="1">
      <alignment horizontal="right"/>
    </xf>
    <xf numFmtId="4" fontId="7" fillId="0" borderId="0" xfId="0" applyNumberFormat="1" applyFont="1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wrapText="1"/>
    </xf>
    <xf numFmtId="3" fontId="0" fillId="0" borderId="0" xfId="0" applyNumberFormat="1"/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vertical="top" wrapText="1"/>
    </xf>
    <xf numFmtId="0" fontId="16" fillId="0" borderId="0" xfId="0" applyFont="1"/>
    <xf numFmtId="3" fontId="16" fillId="0" borderId="0" xfId="0" applyNumberFormat="1" applyFont="1"/>
    <xf numFmtId="4" fontId="16" fillId="0" borderId="0" xfId="0" applyNumberFormat="1" applyFont="1"/>
    <xf numFmtId="0" fontId="13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/>
    <xf numFmtId="3" fontId="20" fillId="0" borderId="0" xfId="0" applyNumberFormat="1" applyFont="1"/>
    <xf numFmtId="3" fontId="21" fillId="0" borderId="0" xfId="0" applyNumberFormat="1" applyFont="1" applyAlignment="1">
      <alignment horizontal="right" wrapText="1"/>
    </xf>
    <xf numFmtId="4" fontId="21" fillId="0" borderId="0" xfId="0" applyNumberFormat="1" applyFont="1" applyAlignment="1">
      <alignment horizontal="right" wrapText="1"/>
    </xf>
    <xf numFmtId="3" fontId="22" fillId="0" borderId="0" xfId="0" applyNumberFormat="1" applyFont="1" applyAlignment="1">
      <alignment horizontal="right" wrapText="1"/>
    </xf>
    <xf numFmtId="3" fontId="22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 vertical="center" wrapText="1"/>
    </xf>
    <xf numFmtId="164" fontId="20" fillId="0" borderId="0" xfId="0" applyNumberFormat="1" applyFont="1" applyAlignment="1">
      <alignment horizontal="right" wrapText="1"/>
    </xf>
    <xf numFmtId="0" fontId="20" fillId="0" borderId="0" xfId="0" applyFont="1"/>
    <xf numFmtId="0" fontId="7" fillId="0" borderId="3" xfId="0" applyFont="1" applyBorder="1" applyAlignment="1">
      <alignment vertical="top" wrapText="1"/>
    </xf>
    <xf numFmtId="0" fontId="7" fillId="0" borderId="3" xfId="0" applyFont="1" applyBorder="1"/>
    <xf numFmtId="4" fontId="9" fillId="0" borderId="3" xfId="0" applyNumberFormat="1" applyFont="1" applyBorder="1"/>
    <xf numFmtId="4" fontId="7" fillId="0" borderId="3" xfId="0" applyNumberFormat="1" applyFont="1" applyBorder="1"/>
    <xf numFmtId="0" fontId="8" fillId="0" borderId="0" xfId="0" applyFont="1"/>
    <xf numFmtId="3" fontId="8" fillId="0" borderId="0" xfId="0" applyNumberFormat="1" applyFont="1"/>
    <xf numFmtId="165" fontId="7" fillId="0" borderId="0" xfId="0" applyNumberFormat="1" applyFont="1"/>
    <xf numFmtId="3" fontId="7" fillId="0" borderId="3" xfId="0" applyNumberFormat="1" applyFont="1" applyBorder="1"/>
    <xf numFmtId="0" fontId="8" fillId="0" borderId="0" xfId="0" applyFont="1" applyAlignment="1">
      <alignment horizontal="right" vertical="top"/>
    </xf>
    <xf numFmtId="49" fontId="7" fillId="0" borderId="3" xfId="0" applyNumberFormat="1" applyFont="1" applyBorder="1" applyAlignment="1">
      <alignment wrapText="1"/>
    </xf>
    <xf numFmtId="2" fontId="7" fillId="0" borderId="3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27" fillId="0" borderId="4" xfId="0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justify"/>
    </xf>
    <xf numFmtId="49" fontId="26" fillId="0" borderId="1" xfId="0" applyNumberFormat="1" applyFont="1" applyBorder="1" applyAlignment="1">
      <alignment horizontal="left" vertical="center"/>
    </xf>
    <xf numFmtId="49" fontId="26" fillId="0" borderId="1" xfId="0" applyNumberFormat="1" applyFont="1" applyBorder="1" applyAlignment="1">
      <alignment horizontal="center" vertical="center" wrapText="1"/>
    </xf>
    <xf numFmtId="3" fontId="26" fillId="0" borderId="1" xfId="0" applyNumberFormat="1" applyFont="1" applyBorder="1" applyAlignment="1" applyProtection="1">
      <alignment horizontal="center" vertical="center" wrapText="1"/>
      <protection locked="0"/>
    </xf>
    <xf numFmtId="4" fontId="26" fillId="0" borderId="1" xfId="0" applyNumberFormat="1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wrapText="1"/>
    </xf>
    <xf numFmtId="3" fontId="3" fillId="0" borderId="5" xfId="0" applyNumberFormat="1" applyFont="1" applyBorder="1" applyAlignment="1" applyProtection="1">
      <alignment horizontal="center" wrapText="1"/>
      <protection locked="0"/>
    </xf>
    <xf numFmtId="4" fontId="3" fillId="0" borderId="5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Fill="1"/>
    <xf numFmtId="2" fontId="20" fillId="0" borderId="9" xfId="0" applyNumberFormat="1" applyFont="1" applyFill="1" applyBorder="1" applyAlignment="1">
      <alignment horizontal="right" vertical="center"/>
    </xf>
    <xf numFmtId="49" fontId="26" fillId="0" borderId="9" xfId="0" applyNumberFormat="1" applyFont="1" applyFill="1" applyBorder="1" applyAlignment="1">
      <alignment horizontal="left" vertical="center"/>
    </xf>
    <xf numFmtId="49" fontId="26" fillId="0" borderId="9" xfId="0" applyNumberFormat="1" applyFont="1" applyFill="1" applyBorder="1" applyAlignment="1">
      <alignment horizontal="center" vertical="center" wrapText="1"/>
    </xf>
    <xf numFmtId="3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9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4" fontId="27" fillId="0" borderId="11" xfId="0" applyNumberFormat="1" applyFont="1" applyFill="1" applyBorder="1" applyAlignment="1">
      <alignment horizontal="center" vertical="justify"/>
    </xf>
    <xf numFmtId="2" fontId="7" fillId="0" borderId="12" xfId="0" applyNumberFormat="1" applyFont="1" applyFill="1" applyBorder="1" applyAlignment="1">
      <alignment horizontal="right" vertical="top"/>
    </xf>
    <xf numFmtId="49" fontId="7" fillId="0" borderId="5" xfId="0" applyNumberFormat="1" applyFont="1" applyFill="1" applyBorder="1" applyAlignment="1">
      <alignment vertical="top" wrapText="1"/>
    </xf>
    <xf numFmtId="0" fontId="7" fillId="0" borderId="5" xfId="0" applyFont="1" applyFill="1" applyBorder="1"/>
    <xf numFmtId="3" fontId="7" fillId="0" borderId="5" xfId="0" applyNumberFormat="1" applyFont="1" applyFill="1" applyBorder="1"/>
    <xf numFmtId="4" fontId="9" fillId="0" borderId="5" xfId="0" applyNumberFormat="1" applyFont="1" applyFill="1" applyBorder="1"/>
    <xf numFmtId="4" fontId="7" fillId="0" borderId="13" xfId="0" applyNumberFormat="1" applyFont="1" applyFill="1" applyBorder="1"/>
    <xf numFmtId="2" fontId="2" fillId="0" borderId="14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/>
    <xf numFmtId="3" fontId="7" fillId="0" borderId="0" xfId="0" applyNumberFormat="1" applyFont="1" applyFill="1" applyBorder="1"/>
    <xf numFmtId="4" fontId="9" fillId="0" borderId="0" xfId="0" applyNumberFormat="1" applyFont="1" applyFill="1" applyBorder="1"/>
    <xf numFmtId="4" fontId="7" fillId="0" borderId="15" xfId="0" applyNumberFormat="1" applyFont="1" applyFill="1" applyBorder="1"/>
    <xf numFmtId="2" fontId="8" fillId="0" borderId="14" xfId="0" applyNumberFormat="1" applyFont="1" applyFill="1" applyBorder="1" applyAlignment="1">
      <alignment horizontal="right" vertical="top"/>
    </xf>
    <xf numFmtId="49" fontId="8" fillId="0" borderId="0" xfId="0" applyNumberFormat="1" applyFont="1" applyFill="1" applyBorder="1" applyAlignment="1">
      <alignment vertical="top" wrapText="1"/>
    </xf>
    <xf numFmtId="1" fontId="7" fillId="0" borderId="14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3" fontId="7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>
      <alignment vertical="top"/>
    </xf>
    <xf numFmtId="4" fontId="0" fillId="0" borderId="0" xfId="0" applyNumberFormat="1" applyFill="1" applyBorder="1"/>
    <xf numFmtId="1" fontId="0" fillId="0" borderId="14" xfId="0" applyNumberFormat="1" applyFill="1" applyBorder="1" applyAlignment="1">
      <alignment horizontal="right" vertical="top"/>
    </xf>
    <xf numFmtId="49" fontId="14" fillId="0" borderId="14" xfId="0" applyNumberFormat="1" applyFont="1" applyFill="1" applyBorder="1" applyAlignment="1">
      <alignment horizontal="right" vertical="top"/>
    </xf>
    <xf numFmtId="0" fontId="14" fillId="0" borderId="0" xfId="0" applyFont="1" applyFill="1" applyBorder="1"/>
    <xf numFmtId="3" fontId="14" fillId="0" borderId="0" xfId="0" applyNumberFormat="1" applyFont="1" applyFill="1" applyBorder="1"/>
    <xf numFmtId="4" fontId="14" fillId="0" borderId="0" xfId="0" applyNumberFormat="1" applyFont="1" applyFill="1" applyBorder="1"/>
    <xf numFmtId="4" fontId="14" fillId="0" borderId="0" xfId="0" applyNumberFormat="1" applyFont="1" applyFill="1" applyBorder="1" applyProtection="1">
      <protection locked="0"/>
    </xf>
    <xf numFmtId="1" fontId="25" fillId="0" borderId="14" xfId="0" applyNumberFormat="1" applyFont="1" applyFill="1" applyBorder="1" applyAlignment="1">
      <alignment horizontal="right" vertical="top"/>
    </xf>
    <xf numFmtId="0" fontId="25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vertical="top"/>
    </xf>
    <xf numFmtId="4" fontId="25" fillId="0" borderId="0" xfId="0" applyNumberFormat="1" applyFont="1" applyFill="1" applyBorder="1" applyAlignment="1">
      <alignment vertical="top"/>
    </xf>
    <xf numFmtId="4" fontId="25" fillId="0" borderId="0" xfId="0" applyNumberFormat="1" applyFont="1" applyFill="1" applyBorder="1"/>
    <xf numFmtId="4" fontId="9" fillId="0" borderId="15" xfId="0" applyNumberFormat="1" applyFont="1" applyFill="1" applyBorder="1"/>
    <xf numFmtId="0" fontId="0" fillId="0" borderId="0" xfId="0" applyFill="1" applyBorder="1"/>
    <xf numFmtId="0" fontId="0" fillId="0" borderId="15" xfId="0" applyFill="1" applyBorder="1"/>
    <xf numFmtId="49" fontId="9" fillId="0" borderId="14" xfId="0" applyNumberFormat="1" applyFont="1" applyFill="1" applyBorder="1" applyAlignment="1">
      <alignment horizontal="right" vertical="top"/>
    </xf>
    <xf numFmtId="4" fontId="7" fillId="0" borderId="0" xfId="0" applyNumberFormat="1" applyFont="1" applyFill="1" applyBorder="1"/>
    <xf numFmtId="4" fontId="7" fillId="0" borderId="0" xfId="0" applyNumberFormat="1" applyFont="1" applyFill="1" applyBorder="1" applyProtection="1">
      <protection locked="0"/>
    </xf>
    <xf numFmtId="0" fontId="9" fillId="0" borderId="14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4" fontId="8" fillId="0" borderId="16" xfId="0" applyNumberFormat="1" applyFont="1" applyFill="1" applyBorder="1"/>
    <xf numFmtId="49" fontId="8" fillId="0" borderId="6" xfId="0" applyNumberFormat="1" applyFont="1" applyFill="1" applyBorder="1" applyAlignment="1">
      <alignment horizontal="right" vertical="top"/>
    </xf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/>
    <xf numFmtId="3" fontId="8" fillId="0" borderId="7" xfId="0" applyNumberFormat="1" applyFont="1" applyFill="1" applyBorder="1"/>
    <xf numFmtId="4" fontId="8" fillId="0" borderId="7" xfId="0" applyNumberFormat="1" applyFont="1" applyFill="1" applyBorder="1"/>
    <xf numFmtId="4" fontId="8" fillId="0" borderId="8" xfId="0" applyNumberFormat="1" applyFont="1" applyFill="1" applyBorder="1"/>
    <xf numFmtId="49" fontId="2" fillId="0" borderId="12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0" fontId="13" fillId="0" borderId="5" xfId="0" applyFont="1" applyBorder="1"/>
    <xf numFmtId="3" fontId="13" fillId="0" borderId="5" xfId="0" applyNumberFormat="1" applyFont="1" applyBorder="1"/>
    <xf numFmtId="3" fontId="13" fillId="0" borderId="13" xfId="0" applyNumberFormat="1" applyFont="1" applyBorder="1"/>
    <xf numFmtId="49" fontId="7" fillId="0" borderId="14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wrapText="1"/>
    </xf>
    <xf numFmtId="0" fontId="7" fillId="0" borderId="0" xfId="0" applyFont="1" applyBorder="1"/>
    <xf numFmtId="3" fontId="7" fillId="0" borderId="0" xfId="0" applyNumberFormat="1" applyFont="1" applyBorder="1"/>
    <xf numFmtId="3" fontId="7" fillId="0" borderId="15" xfId="0" applyNumberFormat="1" applyFont="1" applyBorder="1"/>
    <xf numFmtId="49" fontId="11" fillId="0" borderId="0" xfId="0" applyNumberFormat="1" applyFont="1" applyBorder="1" applyAlignment="1">
      <alignment wrapText="1"/>
    </xf>
    <xf numFmtId="0" fontId="17" fillId="0" borderId="0" xfId="0" applyFont="1" applyBorder="1"/>
    <xf numFmtId="0" fontId="18" fillId="0" borderId="0" xfId="0" applyFont="1" applyBorder="1"/>
    <xf numFmtId="49" fontId="7" fillId="0" borderId="14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2" fontId="7" fillId="0" borderId="15" xfId="0" applyNumberFormat="1" applyFont="1" applyBorder="1" applyAlignment="1">
      <alignment horizontal="right" wrapText="1"/>
    </xf>
    <xf numFmtId="0" fontId="7" fillId="0" borderId="14" xfId="0" applyFont="1" applyBorder="1" applyAlignment="1">
      <alignment horizontal="right" vertical="top"/>
    </xf>
    <xf numFmtId="0" fontId="19" fillId="0" borderId="0" xfId="0" applyFont="1" applyBorder="1" applyAlignment="1">
      <alignment vertical="top" wrapText="1"/>
    </xf>
    <xf numFmtId="2" fontId="7" fillId="0" borderId="15" xfId="0" applyNumberFormat="1" applyFont="1" applyBorder="1" applyAlignment="1">
      <alignment horizontal="right"/>
    </xf>
    <xf numFmtId="49" fontId="19" fillId="0" borderId="0" xfId="0" applyNumberFormat="1" applyFont="1" applyBorder="1" applyAlignment="1">
      <alignment wrapText="1"/>
    </xf>
    <xf numFmtId="49" fontId="19" fillId="0" borderId="0" xfId="0" applyNumberFormat="1" applyFont="1" applyBorder="1" applyAlignment="1">
      <alignment horizontal="left" vertical="top" wrapText="1"/>
    </xf>
    <xf numFmtId="2" fontId="7" fillId="0" borderId="15" xfId="0" applyNumberFormat="1" applyFont="1" applyBorder="1" applyAlignment="1">
      <alignment horizontal="right" vertical="top"/>
    </xf>
    <xf numFmtId="49" fontId="7" fillId="0" borderId="17" xfId="0" applyNumberFormat="1" applyFont="1" applyBorder="1" applyAlignment="1">
      <alignment horizontal="right" vertical="top"/>
    </xf>
    <xf numFmtId="3" fontId="7" fillId="0" borderId="18" xfId="0" applyNumberFormat="1" applyFont="1" applyBorder="1"/>
    <xf numFmtId="49" fontId="8" fillId="0" borderId="19" xfId="0" applyNumberFormat="1" applyFont="1" applyBorder="1" applyAlignment="1">
      <alignment horizontal="right" vertical="top"/>
    </xf>
    <xf numFmtId="49" fontId="8" fillId="0" borderId="20" xfId="0" applyNumberFormat="1" applyFont="1" applyBorder="1" applyAlignment="1">
      <alignment vertical="top" wrapText="1"/>
    </xf>
    <xf numFmtId="0" fontId="8" fillId="0" borderId="20" xfId="0" applyFont="1" applyBorder="1"/>
    <xf numFmtId="3" fontId="8" fillId="0" borderId="20" xfId="0" applyNumberFormat="1" applyFont="1" applyBorder="1"/>
    <xf numFmtId="4" fontId="8" fillId="0" borderId="20" xfId="0" applyNumberFormat="1" applyFont="1" applyBorder="1"/>
    <xf numFmtId="4" fontId="8" fillId="0" borderId="21" xfId="0" applyNumberFormat="1" applyFont="1" applyBorder="1"/>
    <xf numFmtId="49" fontId="8" fillId="0" borderId="14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/>
    <xf numFmtId="4" fontId="8" fillId="0" borderId="15" xfId="0" applyNumberFormat="1" applyFont="1" applyBorder="1"/>
    <xf numFmtId="4" fontId="8" fillId="0" borderId="18" xfId="0" applyNumberFormat="1" applyFont="1" applyBorder="1"/>
    <xf numFmtId="49" fontId="8" fillId="0" borderId="6" xfId="0" applyNumberFormat="1" applyFont="1" applyBorder="1" applyAlignment="1">
      <alignment horizontal="right" vertical="top"/>
    </xf>
    <xf numFmtId="49" fontId="8" fillId="0" borderId="7" xfId="0" applyNumberFormat="1" applyFont="1" applyBorder="1" applyAlignment="1">
      <alignment vertical="top" wrapText="1"/>
    </xf>
    <xf numFmtId="49" fontId="7" fillId="0" borderId="7" xfId="0" applyNumberFormat="1" applyFont="1" applyBorder="1"/>
    <xf numFmtId="4" fontId="7" fillId="0" borderId="8" xfId="0" applyNumberFormat="1" applyFont="1" applyBorder="1"/>
    <xf numFmtId="0" fontId="8" fillId="0" borderId="0" xfId="0" applyFont="1" applyBorder="1" applyAlignment="1">
      <alignment horizontal="left" wrapText="1"/>
    </xf>
    <xf numFmtId="0" fontId="8" fillId="0" borderId="0" xfId="0" applyFont="1" applyBorder="1"/>
    <xf numFmtId="0" fontId="8" fillId="0" borderId="6" xfId="0" applyFont="1" applyBorder="1" applyAlignment="1">
      <alignment horizontal="right" vertical="top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/>
    <xf numFmtId="0" fontId="8" fillId="0" borderId="8" xfId="0" applyFont="1" applyBorder="1"/>
  </cellXfs>
  <cellStyles count="6">
    <cellStyle name="Navadno" xfId="0" builtinId="0"/>
    <cellStyle name="Navadno 2" xfId="4" xr:uid="{00000000-0005-0000-0000-000001000000}"/>
    <cellStyle name="Navadno 2 2" xfId="5" xr:uid="{00000000-0005-0000-0000-000002000000}"/>
    <cellStyle name="Navadno 2 3" xfId="3" xr:uid="{00000000-0005-0000-0000-000003000000}"/>
    <cellStyle name="Normal 2" xfId="1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topLeftCell="A14" zoomScale="125" zoomScaleNormal="125" zoomScaleSheetLayoutView="115" workbookViewId="0">
      <selection activeCell="K18" sqref="K18"/>
    </sheetView>
  </sheetViews>
  <sheetFormatPr defaultColWidth="9.75" defaultRowHeight="14.25" x14ac:dyDescent="0.2"/>
  <cols>
    <col min="1" max="1" width="3.25" style="40" customWidth="1"/>
    <col min="2" max="2" width="33.75" style="41" customWidth="1"/>
    <col min="3" max="3" width="4.75" customWidth="1"/>
    <col min="4" max="4" width="5.875" style="42" customWidth="1"/>
    <col min="5" max="5" width="7" style="42" customWidth="1"/>
    <col min="6" max="6" width="6.75" style="42" customWidth="1"/>
    <col min="7" max="7" width="8.625" customWidth="1"/>
    <col min="8" max="8" width="9" style="42" customWidth="1"/>
  </cols>
  <sheetData>
    <row r="1" spans="1:24" ht="67.5" customHeight="1" thickBot="1" x14ac:dyDescent="0.25">
      <c r="A1" s="90" t="s">
        <v>106</v>
      </c>
      <c r="B1" s="91"/>
      <c r="C1" s="91"/>
      <c r="D1" s="91"/>
      <c r="E1" s="91"/>
      <c r="F1" s="91"/>
      <c r="G1" s="91"/>
      <c r="H1" s="92"/>
    </row>
    <row r="2" spans="1:24" s="2" customFormat="1" ht="11.25" x14ac:dyDescent="0.2">
      <c r="A2" s="84"/>
      <c r="B2" s="85"/>
      <c r="C2" s="86"/>
      <c r="D2" s="87"/>
      <c r="E2" s="88"/>
      <c r="F2" s="88"/>
      <c r="G2" s="89"/>
      <c r="H2" s="89"/>
      <c r="I2" s="3"/>
      <c r="J2" s="4"/>
      <c r="K2" s="4"/>
      <c r="L2" s="5"/>
      <c r="M2" s="6"/>
      <c r="N2" s="7"/>
      <c r="O2" s="8"/>
      <c r="P2" s="8"/>
      <c r="Q2" s="8"/>
      <c r="R2" s="7"/>
      <c r="S2" s="9"/>
      <c r="T2" s="10"/>
      <c r="U2" s="11"/>
      <c r="V2" s="12"/>
      <c r="W2" s="12"/>
      <c r="X2" s="13"/>
    </row>
    <row r="3" spans="1:24" s="33" customFormat="1" ht="12.75" x14ac:dyDescent="0.2">
      <c r="A3" s="43"/>
      <c r="B3" s="44"/>
      <c r="D3" s="34"/>
      <c r="E3" s="34"/>
      <c r="F3" s="34"/>
      <c r="H3" s="34"/>
    </row>
    <row r="4" spans="1:24" s="47" customFormat="1" ht="18" x14ac:dyDescent="0.25">
      <c r="A4" s="45"/>
      <c r="B4" s="46" t="s">
        <v>12</v>
      </c>
      <c r="D4" s="48"/>
      <c r="E4" s="49"/>
      <c r="F4" s="49"/>
      <c r="G4" s="49"/>
      <c r="H4" s="49"/>
    </row>
    <row r="5" spans="1:24" s="16" customFormat="1" ht="13.5" thickBot="1" x14ac:dyDescent="0.25">
      <c r="A5" s="28"/>
      <c r="B5" s="19"/>
      <c r="D5" s="17"/>
      <c r="E5" s="39"/>
      <c r="F5" s="39"/>
      <c r="G5" s="39"/>
      <c r="H5" s="39"/>
    </row>
    <row r="6" spans="1:24" s="50" customFormat="1" ht="15" thickBot="1" x14ac:dyDescent="0.25">
      <c r="A6" s="188"/>
      <c r="B6" s="189" t="s">
        <v>108</v>
      </c>
      <c r="C6" s="190"/>
      <c r="D6" s="190"/>
      <c r="E6" s="190"/>
      <c r="F6" s="190"/>
      <c r="G6" s="190"/>
      <c r="H6" s="191"/>
    </row>
    <row r="7" spans="1:24" s="50" customFormat="1" x14ac:dyDescent="0.2">
      <c r="A7" s="183" t="s">
        <v>15</v>
      </c>
      <c r="B7" s="184" t="s">
        <v>40</v>
      </c>
      <c r="C7" s="185"/>
      <c r="D7" s="185"/>
      <c r="E7" s="185"/>
      <c r="F7" s="185"/>
      <c r="G7" s="185"/>
      <c r="H7" s="186">
        <f>H29</f>
        <v>0</v>
      </c>
    </row>
    <row r="8" spans="1:24" s="50" customFormat="1" x14ac:dyDescent="0.2">
      <c r="A8" s="183" t="s">
        <v>16</v>
      </c>
      <c r="B8" s="184" t="s">
        <v>36</v>
      </c>
      <c r="C8" s="185"/>
      <c r="D8" s="185"/>
      <c r="E8" s="185"/>
      <c r="F8" s="185"/>
      <c r="G8" s="185"/>
      <c r="H8" s="186">
        <f>'2. Hlajenje'!H53</f>
        <v>0</v>
      </c>
    </row>
    <row r="9" spans="1:24" s="16" customFormat="1" ht="14.45" customHeight="1" thickBot="1" x14ac:dyDescent="0.25">
      <c r="A9" s="183" t="s">
        <v>17</v>
      </c>
      <c r="B9" s="192" t="s">
        <v>107</v>
      </c>
      <c r="C9" s="192"/>
      <c r="D9" s="192"/>
      <c r="E9" s="192"/>
      <c r="F9" s="193"/>
      <c r="G9" s="193"/>
      <c r="H9" s="187">
        <f>'3. Naprava'!H36</f>
        <v>0</v>
      </c>
    </row>
    <row r="10" spans="1:24" s="51" customFormat="1" thickTop="1" thickBot="1" x14ac:dyDescent="0.25">
      <c r="A10" s="194"/>
      <c r="B10" s="195" t="s">
        <v>37</v>
      </c>
      <c r="C10" s="196"/>
      <c r="D10" s="196"/>
      <c r="E10" s="196"/>
      <c r="F10" s="196"/>
      <c r="G10" s="197"/>
      <c r="H10" s="182">
        <f>SUM(H7:H9)</f>
        <v>0</v>
      </c>
    </row>
    <row r="11" spans="1:24" s="51" customFormat="1" ht="12.75" x14ac:dyDescent="0.2">
      <c r="A11" s="72"/>
      <c r="B11" s="24"/>
      <c r="C11" s="68"/>
      <c r="D11" s="68"/>
      <c r="E11" s="68"/>
      <c r="F11" s="68"/>
      <c r="G11" s="68"/>
      <c r="H11" s="52"/>
    </row>
    <row r="12" spans="1:24" s="51" customFormat="1" ht="12.75" x14ac:dyDescent="0.2">
      <c r="A12" s="72"/>
      <c r="B12" s="24" t="s">
        <v>40</v>
      </c>
      <c r="C12" s="68"/>
      <c r="D12" s="68"/>
      <c r="E12" s="68"/>
      <c r="F12" s="68"/>
      <c r="G12" s="68"/>
      <c r="H12" s="52"/>
    </row>
    <row r="13" spans="1:24" s="51" customFormat="1" ht="36.6" customHeight="1" x14ac:dyDescent="0.2">
      <c r="A13" s="30"/>
      <c r="B13" s="93" t="s">
        <v>41</v>
      </c>
      <c r="C13" s="93"/>
      <c r="D13" s="93"/>
      <c r="E13" s="93"/>
      <c r="F13" s="93"/>
      <c r="G13" s="93"/>
      <c r="H13" s="93"/>
    </row>
    <row r="14" spans="1:24" s="51" customFormat="1" ht="36.200000000000003" customHeight="1" x14ac:dyDescent="0.2">
      <c r="A14" s="30"/>
      <c r="B14" s="93" t="s">
        <v>46</v>
      </c>
      <c r="C14" s="93"/>
      <c r="D14" s="93"/>
      <c r="E14" s="93"/>
      <c r="F14" s="93"/>
      <c r="G14" s="93"/>
      <c r="H14" s="93"/>
    </row>
    <row r="15" spans="1:24" s="51" customFormat="1" ht="26.45" customHeight="1" x14ac:dyDescent="0.2">
      <c r="A15" s="30"/>
      <c r="B15" s="93" t="s">
        <v>47</v>
      </c>
      <c r="C15" s="93"/>
      <c r="D15" s="93"/>
      <c r="E15" s="93"/>
      <c r="F15" s="93"/>
      <c r="G15" s="93"/>
      <c r="H15" s="93"/>
    </row>
    <row r="16" spans="1:24" s="51" customFormat="1" ht="12.75" x14ac:dyDescent="0.2">
      <c r="A16" s="30"/>
      <c r="B16" s="93" t="s">
        <v>20</v>
      </c>
      <c r="C16" s="93"/>
      <c r="D16" s="93"/>
      <c r="E16" s="93"/>
      <c r="F16" s="93"/>
      <c r="G16" s="93"/>
      <c r="H16" s="93"/>
    </row>
    <row r="17" spans="1:8" s="51" customFormat="1" ht="25.7" customHeight="1" x14ac:dyDescent="0.2">
      <c r="A17" s="30"/>
      <c r="B17" s="93" t="s">
        <v>14</v>
      </c>
      <c r="C17" s="93"/>
      <c r="D17" s="93"/>
      <c r="E17" s="93"/>
      <c r="F17" s="93"/>
      <c r="G17" s="93"/>
      <c r="H17" s="93"/>
    </row>
    <row r="18" spans="1:8" s="51" customFormat="1" ht="26.45" customHeight="1" x14ac:dyDescent="0.2">
      <c r="A18" s="30"/>
      <c r="B18" s="93" t="s">
        <v>39</v>
      </c>
      <c r="C18" s="93"/>
      <c r="D18" s="93"/>
      <c r="E18" s="93"/>
      <c r="F18" s="93"/>
      <c r="G18" s="93"/>
      <c r="H18" s="93"/>
    </row>
    <row r="19" spans="1:8" s="51" customFormat="1" ht="25.7" customHeight="1" x14ac:dyDescent="0.2">
      <c r="A19" s="30"/>
      <c r="B19" s="94" t="s">
        <v>48</v>
      </c>
      <c r="C19" s="94"/>
      <c r="D19" s="94"/>
      <c r="E19" s="94"/>
      <c r="F19" s="94"/>
      <c r="G19" s="94"/>
      <c r="H19" s="94"/>
    </row>
    <row r="20" spans="1:8" s="51" customFormat="1" ht="16.350000000000001" customHeight="1" thickBot="1" x14ac:dyDescent="0.25">
      <c r="A20" s="30"/>
      <c r="B20" s="21"/>
      <c r="C20" s="21"/>
      <c r="D20" s="21"/>
      <c r="E20" s="21"/>
      <c r="F20" s="21"/>
      <c r="G20" s="21"/>
      <c r="H20" s="21"/>
    </row>
    <row r="21" spans="1:8" s="50" customFormat="1" ht="15" x14ac:dyDescent="0.25">
      <c r="A21" s="152" t="s">
        <v>42</v>
      </c>
      <c r="B21" s="153" t="s">
        <v>19</v>
      </c>
      <c r="C21" s="154"/>
      <c r="D21" s="155"/>
      <c r="E21" s="155"/>
      <c r="F21" s="155"/>
      <c r="G21" s="154"/>
      <c r="H21" s="156"/>
    </row>
    <row r="22" spans="1:8" s="16" customFormat="1" ht="12.75" x14ac:dyDescent="0.2">
      <c r="A22" s="157"/>
      <c r="B22" s="158"/>
      <c r="C22" s="159"/>
      <c r="D22" s="160"/>
      <c r="E22" s="160"/>
      <c r="F22" s="160"/>
      <c r="G22" s="159"/>
      <c r="H22" s="161"/>
    </row>
    <row r="23" spans="1:8" s="16" customFormat="1" x14ac:dyDescent="0.2">
      <c r="A23" s="157"/>
      <c r="B23" s="162" t="s">
        <v>49</v>
      </c>
      <c r="C23" s="163"/>
      <c r="D23" s="163"/>
      <c r="E23" s="163"/>
      <c r="F23" s="163"/>
      <c r="G23" s="164"/>
      <c r="H23" s="161"/>
    </row>
    <row r="24" spans="1:8" s="51" customFormat="1" ht="12.75" x14ac:dyDescent="0.2">
      <c r="A24" s="165" t="s">
        <v>15</v>
      </c>
      <c r="B24" s="166" t="s">
        <v>98</v>
      </c>
      <c r="C24" s="166"/>
      <c r="D24" s="166"/>
      <c r="E24" s="166"/>
      <c r="F24" s="166"/>
      <c r="G24" s="167" t="s">
        <v>43</v>
      </c>
      <c r="H24" s="168">
        <v>0</v>
      </c>
    </row>
    <row r="25" spans="1:8" s="16" customFormat="1" ht="37.700000000000003" customHeight="1" x14ac:dyDescent="0.2">
      <c r="A25" s="169" t="s">
        <v>16</v>
      </c>
      <c r="B25" s="170" t="s">
        <v>50</v>
      </c>
      <c r="C25" s="164"/>
      <c r="D25" s="164"/>
      <c r="E25" s="164"/>
      <c r="F25" s="164"/>
      <c r="G25" s="167" t="s">
        <v>43</v>
      </c>
      <c r="H25" s="171">
        <v>0</v>
      </c>
    </row>
    <row r="26" spans="1:8" s="16" customFormat="1" x14ac:dyDescent="0.2">
      <c r="A26" s="157" t="s">
        <v>17</v>
      </c>
      <c r="B26" s="172" t="s">
        <v>0</v>
      </c>
      <c r="C26" s="164"/>
      <c r="D26" s="164"/>
      <c r="E26" s="164"/>
      <c r="F26" s="160"/>
      <c r="G26" s="167" t="s">
        <v>43</v>
      </c>
      <c r="H26" s="171">
        <v>0</v>
      </c>
    </row>
    <row r="27" spans="1:8" s="22" customFormat="1" ht="16.149999999999999" customHeight="1" x14ac:dyDescent="0.2">
      <c r="A27" s="157" t="s">
        <v>18</v>
      </c>
      <c r="B27" s="173" t="s">
        <v>51</v>
      </c>
      <c r="C27" s="173"/>
      <c r="D27" s="173"/>
      <c r="E27" s="173"/>
      <c r="F27" s="173"/>
      <c r="G27" s="167" t="s">
        <v>43</v>
      </c>
      <c r="H27" s="174">
        <v>0</v>
      </c>
    </row>
    <row r="28" spans="1:8" s="16" customFormat="1" ht="13.5" thickBot="1" x14ac:dyDescent="0.25">
      <c r="A28" s="175"/>
      <c r="B28" s="73"/>
      <c r="C28" s="65"/>
      <c r="D28" s="71"/>
      <c r="E28" s="71"/>
      <c r="F28" s="71"/>
      <c r="G28" s="65"/>
      <c r="H28" s="176"/>
    </row>
    <row r="29" spans="1:8" s="16" customFormat="1" thickTop="1" thickBot="1" x14ac:dyDescent="0.25">
      <c r="A29" s="177"/>
      <c r="B29" s="178" t="s">
        <v>21</v>
      </c>
      <c r="C29" s="179"/>
      <c r="D29" s="180"/>
      <c r="E29" s="181"/>
      <c r="F29" s="181"/>
      <c r="G29" s="181"/>
      <c r="H29" s="182">
        <f>SUM(H24:H27)</f>
        <v>0</v>
      </c>
    </row>
    <row r="30" spans="1:8" s="51" customFormat="1" ht="12.75" x14ac:dyDescent="0.2">
      <c r="A30" s="72"/>
      <c r="B30" s="24"/>
      <c r="C30" s="68"/>
      <c r="D30" s="68"/>
      <c r="E30" s="68"/>
      <c r="F30" s="68"/>
      <c r="G30" s="68"/>
      <c r="H30" s="52"/>
    </row>
    <row r="31" spans="1:8" ht="14.1" customHeight="1" x14ac:dyDescent="0.2"/>
  </sheetData>
  <mergeCells count="14">
    <mergeCell ref="A1:H1"/>
    <mergeCell ref="B9:E9"/>
    <mergeCell ref="B13:H13"/>
    <mergeCell ref="B14:H14"/>
    <mergeCell ref="B27:F27"/>
    <mergeCell ref="B23:G23"/>
    <mergeCell ref="B25:F25"/>
    <mergeCell ref="B26:E26"/>
    <mergeCell ref="B24:F24"/>
    <mergeCell ref="B15:H15"/>
    <mergeCell ref="B16:H16"/>
    <mergeCell ref="B17:H17"/>
    <mergeCell ref="B18:H18"/>
    <mergeCell ref="B19:H19"/>
  </mergeCells>
  <phoneticPr fontId="3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Header>&amp;C&amp;7 4- NAČRT S PODROČJA STROJNIŠTVA, PZI</oddHeader>
    <oddFooter>&amp;C&amp;10&amp;P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3"/>
  <sheetViews>
    <sheetView zoomScale="125" zoomScaleNormal="125" zoomScaleSheetLayoutView="115" workbookViewId="0">
      <pane ySplit="1" topLeftCell="A45" activePane="bottomLeft" state="frozen"/>
      <selection pane="bottomLeft" activeCell="G6" sqref="G6"/>
    </sheetView>
  </sheetViews>
  <sheetFormatPr defaultColWidth="9.75" defaultRowHeight="12.75" x14ac:dyDescent="0.2"/>
  <cols>
    <col min="1" max="1" width="3.25" style="18" customWidth="1"/>
    <col min="2" max="2" width="33.75" style="19" customWidth="1"/>
    <col min="3" max="3" width="4.375" style="16" customWidth="1"/>
    <col min="4" max="4" width="7.5" style="17" customWidth="1"/>
    <col min="5" max="5" width="8.25" style="37" bestFit="1" customWidth="1"/>
    <col min="6" max="6" width="7.25" style="37" bestFit="1" customWidth="1"/>
    <col min="7" max="7" width="11" style="37" customWidth="1"/>
    <col min="8" max="8" width="8" style="39" customWidth="1"/>
    <col min="9" max="16384" width="9.75" style="16"/>
  </cols>
  <sheetData>
    <row r="1" spans="1:23" s="63" customFormat="1" ht="34.5" thickBot="1" x14ac:dyDescent="0.25">
      <c r="A1" s="83" t="s">
        <v>35</v>
      </c>
      <c r="B1" s="78" t="s">
        <v>101</v>
      </c>
      <c r="C1" s="79" t="s">
        <v>102</v>
      </c>
      <c r="D1" s="80" t="s">
        <v>103</v>
      </c>
      <c r="E1" s="81" t="s">
        <v>104</v>
      </c>
      <c r="F1" s="82" t="s">
        <v>105</v>
      </c>
      <c r="G1" s="76" t="s">
        <v>99</v>
      </c>
      <c r="H1" s="77" t="s">
        <v>100</v>
      </c>
      <c r="I1" s="53"/>
      <c r="J1" s="53"/>
      <c r="K1" s="54"/>
      <c r="L1" s="55"/>
      <c r="M1" s="56"/>
      <c r="N1" s="57"/>
      <c r="O1" s="57"/>
      <c r="P1" s="57"/>
      <c r="Q1" s="56"/>
      <c r="R1" s="58"/>
      <c r="S1" s="59"/>
      <c r="T1" s="60"/>
      <c r="U1" s="61"/>
      <c r="V1" s="61"/>
      <c r="W1" s="62"/>
    </row>
    <row r="3" spans="1:23" ht="15" x14ac:dyDescent="0.2">
      <c r="A3" s="75" t="s">
        <v>16</v>
      </c>
      <c r="B3" s="1" t="s">
        <v>36</v>
      </c>
    </row>
    <row r="4" spans="1:23" x14ac:dyDescent="0.2">
      <c r="A4" s="14"/>
      <c r="B4" s="15"/>
    </row>
    <row r="5" spans="1:23" s="27" customFormat="1" ht="63.75" x14ac:dyDescent="0.2">
      <c r="A5" s="35" t="s">
        <v>15</v>
      </c>
      <c r="B5" s="19" t="s">
        <v>64</v>
      </c>
      <c r="C5" s="16"/>
      <c r="D5" s="17"/>
      <c r="E5" s="39"/>
      <c r="F5" s="39"/>
      <c r="G5" s="39"/>
      <c r="H5" s="39"/>
    </row>
    <row r="6" spans="1:23" s="27" customFormat="1" x14ac:dyDescent="0.2">
      <c r="A6" s="35"/>
      <c r="B6" s="19"/>
      <c r="C6" s="16" t="s">
        <v>27</v>
      </c>
      <c r="D6" s="17">
        <v>1</v>
      </c>
      <c r="E6" s="39"/>
      <c r="F6" s="39"/>
      <c r="G6" s="39">
        <f>E6+F6</f>
        <v>0</v>
      </c>
      <c r="H6" s="39">
        <f>D6*G6</f>
        <v>0</v>
      </c>
    </row>
    <row r="7" spans="1:23" s="27" customFormat="1" x14ac:dyDescent="0.2">
      <c r="A7" s="35"/>
      <c r="B7" s="19"/>
      <c r="C7" s="16"/>
      <c r="D7" s="17"/>
      <c r="E7" s="39"/>
      <c r="F7" s="39"/>
      <c r="G7" s="39"/>
      <c r="H7" s="39"/>
    </row>
    <row r="8" spans="1:23" s="27" customFormat="1" ht="63.75" x14ac:dyDescent="0.2">
      <c r="A8" s="35" t="s">
        <v>16</v>
      </c>
      <c r="B8" s="19" t="s">
        <v>89</v>
      </c>
      <c r="C8" s="16"/>
      <c r="D8" s="17"/>
      <c r="E8" s="39"/>
      <c r="F8" s="39"/>
      <c r="G8" s="39"/>
      <c r="H8" s="39"/>
    </row>
    <row r="9" spans="1:23" s="27" customFormat="1" ht="14.45" customHeight="1" x14ac:dyDescent="0.2">
      <c r="A9" s="35"/>
      <c r="B9" s="19" t="s">
        <v>90</v>
      </c>
      <c r="C9" s="16" t="s">
        <v>27</v>
      </c>
      <c r="D9" s="17">
        <v>1</v>
      </c>
      <c r="E9" s="39"/>
      <c r="F9" s="39"/>
      <c r="G9" s="39">
        <f>E9+F9</f>
        <v>0</v>
      </c>
      <c r="H9" s="39">
        <f>D9*G9</f>
        <v>0</v>
      </c>
    </row>
    <row r="10" spans="1:23" x14ac:dyDescent="0.2">
      <c r="A10" s="14"/>
      <c r="B10" s="15"/>
    </row>
    <row r="11" spans="1:23" ht="51" customHeight="1" x14ac:dyDescent="0.2">
      <c r="A11" s="20" t="s">
        <v>17</v>
      </c>
      <c r="B11" s="21" t="s">
        <v>96</v>
      </c>
    </row>
    <row r="12" spans="1:23" x14ac:dyDescent="0.2">
      <c r="A12" s="20"/>
      <c r="B12" s="21" t="s">
        <v>91</v>
      </c>
      <c r="C12" s="16" t="s">
        <v>7</v>
      </c>
      <c r="D12" s="17">
        <v>2</v>
      </c>
      <c r="E12" s="39"/>
      <c r="F12" s="39"/>
      <c r="G12" s="39">
        <f>E12+F12</f>
        <v>0</v>
      </c>
      <c r="H12" s="39">
        <f>D12*G12</f>
        <v>0</v>
      </c>
    </row>
    <row r="13" spans="1:23" x14ac:dyDescent="0.2">
      <c r="A13" s="28"/>
      <c r="E13" s="39"/>
      <c r="F13" s="39"/>
    </row>
    <row r="14" spans="1:23" ht="105.95" customHeight="1" x14ac:dyDescent="0.2">
      <c r="A14" s="20" t="s">
        <v>18</v>
      </c>
      <c r="B14" s="21" t="s">
        <v>97</v>
      </c>
    </row>
    <row r="15" spans="1:23" x14ac:dyDescent="0.2">
      <c r="A15" s="20"/>
      <c r="B15" s="21" t="s">
        <v>91</v>
      </c>
      <c r="C15" s="16" t="s">
        <v>8</v>
      </c>
      <c r="D15" s="17">
        <v>6</v>
      </c>
      <c r="G15" s="39">
        <f>E15+F15</f>
        <v>0</v>
      </c>
      <c r="H15" s="39">
        <f>D15*G15</f>
        <v>0</v>
      </c>
    </row>
    <row r="16" spans="1:23" x14ac:dyDescent="0.2">
      <c r="A16" s="20"/>
      <c r="B16" s="21"/>
    </row>
    <row r="17" spans="1:8" ht="76.5" x14ac:dyDescent="0.2">
      <c r="A17" s="20" t="s">
        <v>26</v>
      </c>
      <c r="B17" s="19" t="s">
        <v>44</v>
      </c>
      <c r="E17" s="39"/>
      <c r="F17" s="39"/>
    </row>
    <row r="18" spans="1:8" x14ac:dyDescent="0.2">
      <c r="A18" s="20"/>
      <c r="B18" s="19" t="s">
        <v>45</v>
      </c>
      <c r="C18" s="16" t="s">
        <v>8</v>
      </c>
      <c r="D18" s="17">
        <v>3</v>
      </c>
      <c r="E18" s="39"/>
      <c r="F18" s="39"/>
      <c r="G18" s="39">
        <f>E18+F18</f>
        <v>0</v>
      </c>
      <c r="H18" s="39">
        <f>D18*G18</f>
        <v>0</v>
      </c>
    </row>
    <row r="19" spans="1:8" x14ac:dyDescent="0.2">
      <c r="A19" s="20"/>
      <c r="E19" s="39"/>
      <c r="F19" s="39"/>
    </row>
    <row r="20" spans="1:8" ht="114.75" x14ac:dyDescent="0.2">
      <c r="A20" s="20" t="s">
        <v>2</v>
      </c>
      <c r="B20" s="21" t="s">
        <v>1</v>
      </c>
      <c r="E20" s="39"/>
      <c r="F20" s="39"/>
    </row>
    <row r="21" spans="1:8" x14ac:dyDescent="0.2">
      <c r="A21" s="20"/>
      <c r="B21" s="19" t="s">
        <v>91</v>
      </c>
      <c r="C21" s="16" t="s">
        <v>8</v>
      </c>
      <c r="D21" s="17">
        <v>6</v>
      </c>
      <c r="G21" s="39">
        <f>E21+F21</f>
        <v>0</v>
      </c>
      <c r="H21" s="39">
        <f>D21*G21</f>
        <v>0</v>
      </c>
    </row>
    <row r="22" spans="1:8" x14ac:dyDescent="0.2">
      <c r="A22" s="20"/>
      <c r="B22" s="21"/>
    </row>
    <row r="23" spans="1:8" ht="38.25" x14ac:dyDescent="0.2">
      <c r="A23" s="20" t="s">
        <v>3</v>
      </c>
      <c r="B23" s="19" t="s">
        <v>28</v>
      </c>
    </row>
    <row r="24" spans="1:8" x14ac:dyDescent="0.2">
      <c r="A24" s="20"/>
      <c r="B24" s="19" t="s">
        <v>91</v>
      </c>
      <c r="C24" s="16" t="s">
        <v>7</v>
      </c>
      <c r="D24" s="17">
        <v>4</v>
      </c>
      <c r="G24" s="39">
        <f>E24+F24</f>
        <v>0</v>
      </c>
      <c r="H24" s="39">
        <f>D24*G24</f>
        <v>0</v>
      </c>
    </row>
    <row r="25" spans="1:8" x14ac:dyDescent="0.2">
      <c r="A25" s="20"/>
      <c r="B25" s="21"/>
    </row>
    <row r="26" spans="1:8" ht="25.5" x14ac:dyDescent="0.2">
      <c r="A26" s="23" t="s">
        <v>4</v>
      </c>
      <c r="B26" s="21" t="s">
        <v>13</v>
      </c>
    </row>
    <row r="27" spans="1:8" x14ac:dyDescent="0.2">
      <c r="A27" s="20"/>
      <c r="B27" s="21"/>
      <c r="C27" s="16" t="s">
        <v>10</v>
      </c>
      <c r="D27" s="70">
        <v>0.5</v>
      </c>
      <c r="G27" s="39">
        <f>E27+F27</f>
        <v>0</v>
      </c>
      <c r="H27" s="39">
        <f>D27*G27</f>
        <v>0</v>
      </c>
    </row>
    <row r="28" spans="1:8" x14ac:dyDescent="0.2">
      <c r="A28" s="20"/>
      <c r="B28" s="21"/>
    </row>
    <row r="29" spans="1:8" ht="51" x14ac:dyDescent="0.2">
      <c r="A29" s="23" t="s">
        <v>5</v>
      </c>
      <c r="B29" s="21" t="s">
        <v>38</v>
      </c>
    </row>
    <row r="30" spans="1:8" x14ac:dyDescent="0.2">
      <c r="A30" s="20"/>
      <c r="B30" s="21"/>
      <c r="C30" s="16" t="s">
        <v>9</v>
      </c>
      <c r="D30" s="17">
        <v>8</v>
      </c>
      <c r="G30" s="39">
        <f>E30+F30</f>
        <v>0</v>
      </c>
      <c r="H30" s="39">
        <f>D30*G30</f>
        <v>0</v>
      </c>
    </row>
    <row r="31" spans="1:8" x14ac:dyDescent="0.2">
      <c r="A31" s="20"/>
      <c r="B31" s="21"/>
    </row>
    <row r="32" spans="1:8" ht="60.6" customHeight="1" x14ac:dyDescent="0.2">
      <c r="A32" s="23" t="s">
        <v>6</v>
      </c>
      <c r="B32" s="19" t="s">
        <v>65</v>
      </c>
    </row>
    <row r="33" spans="1:8" x14ac:dyDescent="0.2">
      <c r="A33" s="20"/>
      <c r="B33" s="21"/>
      <c r="C33" s="16" t="s">
        <v>10</v>
      </c>
      <c r="D33" s="70">
        <v>0.5</v>
      </c>
      <c r="G33" s="39">
        <f>E33+F33</f>
        <v>0</v>
      </c>
      <c r="H33" s="39">
        <f>D33*G33</f>
        <v>0</v>
      </c>
    </row>
    <row r="34" spans="1:8" x14ac:dyDescent="0.2">
      <c r="A34" s="20"/>
      <c r="B34" s="21"/>
    </row>
    <row r="35" spans="1:8" ht="51" x14ac:dyDescent="0.2">
      <c r="A35" s="28" t="s">
        <v>22</v>
      </c>
      <c r="B35" s="19" t="s">
        <v>68</v>
      </c>
      <c r="E35" s="39"/>
      <c r="F35" s="39"/>
      <c r="G35" s="39"/>
    </row>
    <row r="36" spans="1:8" x14ac:dyDescent="0.2">
      <c r="A36" s="28"/>
      <c r="C36" s="16" t="s">
        <v>10</v>
      </c>
      <c r="D36" s="17">
        <v>10</v>
      </c>
      <c r="E36" s="39"/>
      <c r="F36" s="39"/>
      <c r="G36" s="39">
        <f>E36+F36</f>
        <v>0</v>
      </c>
      <c r="H36" s="39">
        <f>D36*G36</f>
        <v>0</v>
      </c>
    </row>
    <row r="37" spans="1:8" x14ac:dyDescent="0.2">
      <c r="A37" s="28"/>
      <c r="E37" s="39"/>
      <c r="F37" s="39"/>
      <c r="G37" s="39"/>
    </row>
    <row r="38" spans="1:8" ht="37.5" customHeight="1" x14ac:dyDescent="0.2">
      <c r="A38" s="28" t="s">
        <v>23</v>
      </c>
      <c r="B38" s="21" t="s">
        <v>67</v>
      </c>
      <c r="E38" s="39"/>
      <c r="F38" s="39"/>
    </row>
    <row r="39" spans="1:8" x14ac:dyDescent="0.2">
      <c r="A39" s="28"/>
      <c r="B39" s="21" t="s">
        <v>66</v>
      </c>
      <c r="C39" s="16" t="s">
        <v>7</v>
      </c>
      <c r="D39" s="17">
        <v>3</v>
      </c>
      <c r="E39" s="39"/>
      <c r="F39" s="39"/>
      <c r="G39" s="39">
        <f>E39+F39</f>
        <v>0</v>
      </c>
      <c r="H39" s="39">
        <f>D39*G39</f>
        <v>0</v>
      </c>
    </row>
    <row r="40" spans="1:8" x14ac:dyDescent="0.2">
      <c r="A40" s="28"/>
      <c r="B40" s="21"/>
      <c r="E40" s="39"/>
      <c r="F40" s="39"/>
    </row>
    <row r="41" spans="1:8" ht="51" x14ac:dyDescent="0.2">
      <c r="A41" s="28" t="s">
        <v>24</v>
      </c>
      <c r="B41" s="21" t="s">
        <v>70</v>
      </c>
      <c r="E41" s="70"/>
      <c r="F41" s="17"/>
      <c r="G41" s="32"/>
    </row>
    <row r="42" spans="1:8" x14ac:dyDescent="0.2">
      <c r="A42" s="28"/>
      <c r="B42" s="21"/>
      <c r="C42" s="16" t="s">
        <v>27</v>
      </c>
      <c r="D42" s="17">
        <v>1</v>
      </c>
      <c r="E42" s="39"/>
      <c r="F42" s="39"/>
      <c r="G42" s="39">
        <f>E42+F42</f>
        <v>0</v>
      </c>
      <c r="H42" s="39">
        <f>D42*G42</f>
        <v>0</v>
      </c>
    </row>
    <row r="43" spans="1:8" x14ac:dyDescent="0.2">
      <c r="A43" s="28"/>
      <c r="B43" s="21"/>
      <c r="E43" s="39"/>
      <c r="F43" s="39"/>
      <c r="G43" s="39"/>
    </row>
    <row r="44" spans="1:8" x14ac:dyDescent="0.2">
      <c r="A44" s="28" t="s">
        <v>25</v>
      </c>
      <c r="B44" s="21" t="s">
        <v>29</v>
      </c>
      <c r="E44" s="39"/>
      <c r="F44" s="39"/>
    </row>
    <row r="45" spans="1:8" s="31" customFormat="1" ht="38.25" x14ac:dyDescent="0.2">
      <c r="A45" s="29"/>
      <c r="B45" s="25" t="s">
        <v>30</v>
      </c>
      <c r="C45" s="36"/>
      <c r="D45" s="36"/>
      <c r="E45" s="38"/>
      <c r="F45" s="37"/>
      <c r="G45" s="37"/>
      <c r="H45" s="39"/>
    </row>
    <row r="46" spans="1:8" ht="38.25" x14ac:dyDescent="0.2">
      <c r="A46" s="28" t="s">
        <v>11</v>
      </c>
      <c r="B46" s="21" t="s">
        <v>92</v>
      </c>
      <c r="C46" s="16" t="s">
        <v>27</v>
      </c>
      <c r="D46" s="17">
        <v>1</v>
      </c>
      <c r="E46" s="16"/>
      <c r="F46" s="39"/>
      <c r="G46" s="39">
        <f>E46+F46</f>
        <v>0</v>
      </c>
      <c r="H46" s="39">
        <f t="shared" ref="H46:H51" si="0">D46*G46</f>
        <v>0</v>
      </c>
    </row>
    <row r="47" spans="1:8" ht="35.85" customHeight="1" x14ac:dyDescent="0.2">
      <c r="A47" s="28" t="s">
        <v>31</v>
      </c>
      <c r="B47" s="21" t="s">
        <v>93</v>
      </c>
      <c r="C47" s="16" t="s">
        <v>27</v>
      </c>
      <c r="D47" s="17">
        <v>1</v>
      </c>
      <c r="E47" s="39"/>
      <c r="F47" s="39"/>
      <c r="G47" s="39">
        <f>E47+F47</f>
        <v>0</v>
      </c>
      <c r="H47" s="39">
        <f t="shared" si="0"/>
        <v>0</v>
      </c>
    </row>
    <row r="48" spans="1:8" ht="25.5" x14ac:dyDescent="0.2">
      <c r="A48" s="18" t="s">
        <v>32</v>
      </c>
      <c r="B48" s="21" t="s">
        <v>69</v>
      </c>
      <c r="C48" s="16" t="s">
        <v>27</v>
      </c>
      <c r="D48" s="17">
        <v>1</v>
      </c>
      <c r="G48" s="39">
        <f>E48+F48</f>
        <v>0</v>
      </c>
      <c r="H48" s="39">
        <f t="shared" si="0"/>
        <v>0</v>
      </c>
    </row>
    <row r="49" spans="1:8" ht="51" x14ac:dyDescent="0.2">
      <c r="A49" s="18" t="s">
        <v>33</v>
      </c>
      <c r="B49" s="21" t="s">
        <v>75</v>
      </c>
      <c r="C49" s="16" t="s">
        <v>9</v>
      </c>
      <c r="D49" s="17">
        <v>500</v>
      </c>
      <c r="G49" s="39">
        <f>E49+F49</f>
        <v>0</v>
      </c>
      <c r="H49" s="39">
        <f t="shared" si="0"/>
        <v>0</v>
      </c>
    </row>
    <row r="50" spans="1:8" ht="38.25" x14ac:dyDescent="0.2">
      <c r="A50" s="18" t="s">
        <v>34</v>
      </c>
      <c r="B50" s="21" t="s">
        <v>94</v>
      </c>
      <c r="C50" s="16" t="s">
        <v>27</v>
      </c>
      <c r="D50" s="17">
        <v>1</v>
      </c>
      <c r="G50" s="39">
        <f t="shared" ref="G50:G51" si="1">E50+F50</f>
        <v>0</v>
      </c>
      <c r="H50" s="39">
        <f t="shared" si="0"/>
        <v>0</v>
      </c>
    </row>
    <row r="51" spans="1:8" ht="38.25" x14ac:dyDescent="0.2">
      <c r="A51" s="18" t="s">
        <v>74</v>
      </c>
      <c r="B51" s="21" t="s">
        <v>95</v>
      </c>
      <c r="C51" s="16" t="s">
        <v>27</v>
      </c>
      <c r="D51" s="17">
        <v>1</v>
      </c>
      <c r="G51" s="39">
        <f t="shared" si="1"/>
        <v>0</v>
      </c>
      <c r="H51" s="39">
        <f t="shared" si="0"/>
        <v>0</v>
      </c>
    </row>
    <row r="52" spans="1:8" ht="13.5" thickBot="1" x14ac:dyDescent="0.25">
      <c r="A52" s="74"/>
      <c r="B52" s="64"/>
      <c r="C52" s="65"/>
      <c r="D52" s="71"/>
      <c r="E52" s="66"/>
      <c r="F52" s="66"/>
      <c r="G52" s="66"/>
      <c r="H52" s="67"/>
    </row>
    <row r="53" spans="1:8" ht="13.5" thickTop="1" x14ac:dyDescent="0.2">
      <c r="A53" s="26"/>
      <c r="B53" s="24" t="s">
        <v>21</v>
      </c>
      <c r="C53" s="68"/>
      <c r="D53" s="69"/>
      <c r="E53" s="52"/>
      <c r="F53" s="52"/>
      <c r="G53" s="52"/>
      <c r="H53" s="52">
        <f>SUM(H2:H52)</f>
        <v>0</v>
      </c>
    </row>
  </sheetData>
  <phoneticPr fontId="0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Header>&amp;C&amp;7 4- NAČRT S PODROČJA STROJNIŠTVA, PZI</oddHeader>
    <oddFooter>&amp;C&amp;10&amp;P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053D-6458-45D9-B140-775CC00B42C9}">
  <dimension ref="A1:H36"/>
  <sheetViews>
    <sheetView zoomScale="110" zoomScaleNormal="110" workbookViewId="0">
      <selection activeCell="F13" sqref="F13"/>
    </sheetView>
  </sheetViews>
  <sheetFormatPr defaultRowHeight="14.25" x14ac:dyDescent="0.2"/>
  <cols>
    <col min="1" max="1" width="3.25" style="95" customWidth="1"/>
    <col min="2" max="2" width="30.5" style="95" customWidth="1"/>
    <col min="3" max="16384" width="9" style="95"/>
  </cols>
  <sheetData>
    <row r="1" spans="1:8" ht="34.5" thickBot="1" x14ac:dyDescent="0.25">
      <c r="A1" s="96" t="s">
        <v>35</v>
      </c>
      <c r="B1" s="97" t="s">
        <v>101</v>
      </c>
      <c r="C1" s="98" t="s">
        <v>102</v>
      </c>
      <c r="D1" s="99" t="s">
        <v>103</v>
      </c>
      <c r="E1" s="100" t="s">
        <v>104</v>
      </c>
      <c r="F1" s="101" t="s">
        <v>105</v>
      </c>
      <c r="G1" s="102" t="s">
        <v>99</v>
      </c>
      <c r="H1" s="103" t="s">
        <v>100</v>
      </c>
    </row>
    <row r="2" spans="1:8" x14ac:dyDescent="0.2">
      <c r="A2" s="104"/>
      <c r="B2" s="105"/>
      <c r="C2" s="106"/>
      <c r="D2" s="107"/>
      <c r="E2" s="108"/>
      <c r="F2" s="108"/>
      <c r="G2" s="108"/>
      <c r="H2" s="109"/>
    </row>
    <row r="3" spans="1:8" ht="15" x14ac:dyDescent="0.2">
      <c r="A3" s="110" t="s">
        <v>16</v>
      </c>
      <c r="B3" s="111" t="s">
        <v>36</v>
      </c>
      <c r="C3" s="112"/>
      <c r="D3" s="113"/>
      <c r="E3" s="114"/>
      <c r="F3" s="114"/>
      <c r="G3" s="114"/>
      <c r="H3" s="115"/>
    </row>
    <row r="4" spans="1:8" x14ac:dyDescent="0.2">
      <c r="A4" s="116"/>
      <c r="B4" s="117"/>
      <c r="C4" s="112"/>
      <c r="D4" s="113"/>
      <c r="E4" s="114"/>
      <c r="F4" s="114"/>
      <c r="G4" s="114"/>
      <c r="H4" s="115"/>
    </row>
    <row r="5" spans="1:8" ht="76.5" x14ac:dyDescent="0.2">
      <c r="A5" s="118" t="s">
        <v>15</v>
      </c>
      <c r="B5" s="119" t="s">
        <v>63</v>
      </c>
      <c r="C5" s="120"/>
      <c r="D5" s="121"/>
      <c r="E5" s="122"/>
      <c r="F5" s="122"/>
      <c r="G5" s="123"/>
      <c r="H5" s="115"/>
    </row>
    <row r="6" spans="1:8" ht="25.5" x14ac:dyDescent="0.2">
      <c r="A6" s="124"/>
      <c r="B6" s="119" t="s">
        <v>52</v>
      </c>
      <c r="C6" s="120"/>
      <c r="D6" s="121"/>
      <c r="E6" s="122"/>
      <c r="F6" s="122"/>
      <c r="G6" s="123"/>
      <c r="H6" s="115"/>
    </row>
    <row r="7" spans="1:8" x14ac:dyDescent="0.2">
      <c r="A7" s="124"/>
      <c r="B7" s="119" t="s">
        <v>53</v>
      </c>
      <c r="C7" s="120"/>
      <c r="D7" s="121"/>
      <c r="E7" s="122"/>
      <c r="F7" s="122"/>
      <c r="G7" s="123"/>
      <c r="H7" s="115"/>
    </row>
    <row r="8" spans="1:8" x14ac:dyDescent="0.2">
      <c r="A8" s="124"/>
      <c r="B8" s="119" t="s">
        <v>54</v>
      </c>
      <c r="C8" s="120"/>
      <c r="D8" s="121"/>
      <c r="E8" s="122"/>
      <c r="F8" s="122"/>
      <c r="G8" s="123"/>
      <c r="H8" s="115"/>
    </row>
    <row r="9" spans="1:8" ht="25.5" x14ac:dyDescent="0.2">
      <c r="A9" s="124"/>
      <c r="B9" s="119" t="s">
        <v>55</v>
      </c>
      <c r="C9" s="120"/>
      <c r="D9" s="121"/>
      <c r="E9" s="122"/>
      <c r="F9" s="122"/>
      <c r="G9" s="123"/>
      <c r="H9" s="115"/>
    </row>
    <row r="10" spans="1:8" x14ac:dyDescent="0.2">
      <c r="A10" s="124"/>
      <c r="B10" s="119" t="s">
        <v>56</v>
      </c>
      <c r="C10" s="120"/>
      <c r="D10" s="121"/>
      <c r="E10" s="122"/>
      <c r="F10" s="122"/>
      <c r="G10" s="123"/>
      <c r="H10" s="115"/>
    </row>
    <row r="11" spans="1:8" x14ac:dyDescent="0.2">
      <c r="A11" s="124"/>
      <c r="B11" s="119" t="s">
        <v>57</v>
      </c>
      <c r="C11" s="120"/>
      <c r="D11" s="121"/>
      <c r="E11" s="122"/>
      <c r="F11" s="122"/>
      <c r="G11" s="123"/>
      <c r="H11" s="115"/>
    </row>
    <row r="12" spans="1:8" x14ac:dyDescent="0.2">
      <c r="A12" s="125"/>
      <c r="B12" s="119" t="s">
        <v>71</v>
      </c>
      <c r="C12" s="126"/>
      <c r="D12" s="127"/>
      <c r="E12" s="128"/>
      <c r="F12" s="128"/>
      <c r="G12" s="129"/>
      <c r="H12" s="115"/>
    </row>
    <row r="13" spans="1:8" ht="38.25" x14ac:dyDescent="0.2">
      <c r="A13" s="130"/>
      <c r="B13" s="119" t="s">
        <v>76</v>
      </c>
      <c r="C13" s="131"/>
      <c r="D13" s="132"/>
      <c r="E13" s="133"/>
      <c r="F13" s="133"/>
      <c r="G13" s="134"/>
      <c r="H13" s="135"/>
    </row>
    <row r="14" spans="1:8" x14ac:dyDescent="0.2">
      <c r="A14" s="124"/>
      <c r="B14" s="119" t="s">
        <v>77</v>
      </c>
      <c r="C14" s="120"/>
      <c r="D14" s="121"/>
      <c r="E14" s="122"/>
      <c r="F14" s="122"/>
      <c r="G14" s="123"/>
      <c r="H14" s="115"/>
    </row>
    <row r="15" spans="1:8" ht="38.25" x14ac:dyDescent="0.2">
      <c r="A15" s="124"/>
      <c r="B15" s="119" t="s">
        <v>78</v>
      </c>
      <c r="C15" s="120"/>
      <c r="D15" s="121"/>
      <c r="E15" s="136"/>
      <c r="F15" s="136"/>
      <c r="G15" s="136"/>
      <c r="H15" s="137"/>
    </row>
    <row r="16" spans="1:8" x14ac:dyDescent="0.2">
      <c r="A16" s="124"/>
      <c r="B16" s="119" t="s">
        <v>58</v>
      </c>
      <c r="C16" s="120"/>
      <c r="D16" s="121"/>
      <c r="E16" s="122"/>
      <c r="F16" s="122"/>
      <c r="G16" s="123"/>
      <c r="H16" s="115"/>
    </row>
    <row r="17" spans="1:8" ht="25.5" x14ac:dyDescent="0.2">
      <c r="A17" s="125"/>
      <c r="B17" s="119" t="s">
        <v>79</v>
      </c>
      <c r="C17" s="126"/>
      <c r="D17" s="127"/>
      <c r="E17" s="128"/>
      <c r="F17" s="128"/>
      <c r="G17" s="129"/>
      <c r="H17" s="115"/>
    </row>
    <row r="18" spans="1:8" ht="25.5" x14ac:dyDescent="0.2">
      <c r="A18" s="125"/>
      <c r="B18" s="119" t="s">
        <v>59</v>
      </c>
      <c r="C18" s="126"/>
      <c r="D18" s="127"/>
      <c r="E18" s="128"/>
      <c r="F18" s="128"/>
      <c r="G18" s="129"/>
      <c r="H18" s="115"/>
    </row>
    <row r="19" spans="1:8" x14ac:dyDescent="0.2">
      <c r="A19" s="125"/>
      <c r="B19" s="119" t="s">
        <v>60</v>
      </c>
      <c r="C19" s="126"/>
      <c r="D19" s="127"/>
      <c r="E19" s="128"/>
      <c r="F19" s="128"/>
      <c r="G19" s="129"/>
      <c r="H19" s="115"/>
    </row>
    <row r="20" spans="1:8" ht="38.25" x14ac:dyDescent="0.2">
      <c r="A20" s="125"/>
      <c r="B20" s="119" t="s">
        <v>61</v>
      </c>
      <c r="C20" s="126"/>
      <c r="D20" s="127"/>
      <c r="E20" s="128"/>
      <c r="F20" s="128"/>
      <c r="G20" s="129"/>
      <c r="H20" s="115"/>
    </row>
    <row r="21" spans="1:8" x14ac:dyDescent="0.2">
      <c r="A21" s="138"/>
      <c r="B21" s="119"/>
      <c r="C21" s="112"/>
      <c r="D21" s="113"/>
      <c r="E21" s="139"/>
      <c r="F21" s="139"/>
      <c r="G21" s="140"/>
      <c r="H21" s="115"/>
    </row>
    <row r="22" spans="1:8" x14ac:dyDescent="0.2">
      <c r="A22" s="118"/>
      <c r="B22" s="119" t="s">
        <v>62</v>
      </c>
      <c r="C22" s="112"/>
      <c r="D22" s="113"/>
      <c r="E22" s="139"/>
      <c r="F22" s="139"/>
      <c r="G22" s="139"/>
      <c r="H22" s="115"/>
    </row>
    <row r="23" spans="1:8" x14ac:dyDescent="0.2">
      <c r="A23" s="118"/>
      <c r="B23" s="119" t="s">
        <v>80</v>
      </c>
      <c r="C23" s="112"/>
      <c r="D23" s="113"/>
      <c r="E23" s="139"/>
      <c r="F23" s="139"/>
      <c r="G23" s="139"/>
      <c r="H23" s="115"/>
    </row>
    <row r="24" spans="1:8" x14ac:dyDescent="0.2">
      <c r="A24" s="118"/>
      <c r="B24" s="119" t="s">
        <v>81</v>
      </c>
      <c r="C24" s="112"/>
      <c r="D24" s="113"/>
      <c r="E24" s="139"/>
      <c r="F24" s="139"/>
      <c r="G24" s="139"/>
      <c r="H24" s="115"/>
    </row>
    <row r="25" spans="1:8" x14ac:dyDescent="0.2">
      <c r="A25" s="118"/>
      <c r="B25" s="119" t="s">
        <v>72</v>
      </c>
      <c r="C25" s="112"/>
      <c r="D25" s="113"/>
      <c r="E25" s="139"/>
      <c r="F25" s="139"/>
      <c r="G25" s="139"/>
      <c r="H25" s="115"/>
    </row>
    <row r="26" spans="1:8" x14ac:dyDescent="0.2">
      <c r="A26" s="118"/>
      <c r="B26" s="119" t="s">
        <v>73</v>
      </c>
      <c r="C26" s="112"/>
      <c r="D26" s="113"/>
      <c r="E26" s="139"/>
      <c r="F26" s="139"/>
      <c r="G26" s="139"/>
      <c r="H26" s="115"/>
    </row>
    <row r="27" spans="1:8" x14ac:dyDescent="0.2">
      <c r="A27" s="118"/>
      <c r="B27" s="119" t="s">
        <v>82</v>
      </c>
      <c r="C27" s="112"/>
      <c r="D27" s="113"/>
      <c r="E27" s="114"/>
      <c r="F27" s="114"/>
      <c r="G27" s="139"/>
      <c r="H27" s="115"/>
    </row>
    <row r="28" spans="1:8" x14ac:dyDescent="0.2">
      <c r="A28" s="118"/>
      <c r="B28" s="119" t="s">
        <v>83</v>
      </c>
      <c r="C28" s="112"/>
      <c r="D28" s="113"/>
      <c r="E28" s="114"/>
      <c r="F28" s="114"/>
      <c r="G28" s="139"/>
      <c r="H28" s="115"/>
    </row>
    <row r="29" spans="1:8" ht="25.5" x14ac:dyDescent="0.2">
      <c r="A29" s="118"/>
      <c r="B29" s="119" t="s">
        <v>84</v>
      </c>
      <c r="C29" s="112"/>
      <c r="D29" s="113"/>
      <c r="E29" s="114"/>
      <c r="F29" s="114"/>
      <c r="G29" s="139"/>
      <c r="H29" s="115"/>
    </row>
    <row r="30" spans="1:8" x14ac:dyDescent="0.2">
      <c r="A30" s="118"/>
      <c r="B30" s="119" t="s">
        <v>85</v>
      </c>
      <c r="C30" s="112"/>
      <c r="D30" s="113"/>
      <c r="E30" s="114"/>
      <c r="F30" s="114"/>
      <c r="G30" s="139"/>
      <c r="H30" s="115"/>
    </row>
    <row r="31" spans="1:8" x14ac:dyDescent="0.2">
      <c r="A31" s="138"/>
      <c r="B31" s="119" t="s">
        <v>86</v>
      </c>
      <c r="C31" s="112"/>
      <c r="D31" s="113"/>
      <c r="E31" s="139"/>
      <c r="F31" s="139"/>
      <c r="G31" s="140"/>
      <c r="H31" s="115"/>
    </row>
    <row r="32" spans="1:8" x14ac:dyDescent="0.2">
      <c r="A32" s="124"/>
      <c r="B32" s="119"/>
      <c r="C32" s="120"/>
      <c r="D32" s="121"/>
      <c r="E32" s="122"/>
      <c r="F32" s="122"/>
      <c r="G32" s="123"/>
      <c r="H32" s="115"/>
    </row>
    <row r="33" spans="1:8" ht="25.5" x14ac:dyDescent="0.2">
      <c r="A33" s="141"/>
      <c r="B33" s="119" t="s">
        <v>87</v>
      </c>
      <c r="C33" s="142"/>
      <c r="D33" s="143"/>
      <c r="E33" s="144"/>
      <c r="F33" s="144"/>
      <c r="G33" s="140"/>
      <c r="H33" s="115"/>
    </row>
    <row r="34" spans="1:8" x14ac:dyDescent="0.2">
      <c r="A34" s="141"/>
      <c r="B34" s="119" t="s">
        <v>88</v>
      </c>
      <c r="C34" s="142"/>
      <c r="D34" s="143"/>
      <c r="E34" s="144"/>
      <c r="F34" s="144"/>
      <c r="G34" s="140"/>
      <c r="H34" s="115"/>
    </row>
    <row r="35" spans="1:8" ht="15" thickBot="1" x14ac:dyDescent="0.25">
      <c r="A35" s="138"/>
      <c r="B35" s="119"/>
      <c r="C35" s="112" t="s">
        <v>27</v>
      </c>
      <c r="D35" s="113">
        <v>1</v>
      </c>
      <c r="E35" s="139"/>
      <c r="F35" s="139"/>
      <c r="G35" s="139">
        <f>E35+F35</f>
        <v>0</v>
      </c>
      <c r="H35" s="115">
        <f>D35*G35</f>
        <v>0</v>
      </c>
    </row>
    <row r="36" spans="1:8" ht="15.75" thickTop="1" thickBot="1" x14ac:dyDescent="0.25">
      <c r="A36" s="146"/>
      <c r="B36" s="147" t="s">
        <v>21</v>
      </c>
      <c r="C36" s="148"/>
      <c r="D36" s="149"/>
      <c r="E36" s="150"/>
      <c r="F36" s="150"/>
      <c r="G36" s="151"/>
      <c r="H36" s="145">
        <f>SUM(H5:H35)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Splošno</vt:lpstr>
      <vt:lpstr>2. Hlajenje</vt:lpstr>
      <vt:lpstr>3. Naprava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 Grahek</dc:creator>
  <cp:lastModifiedBy>Lozar Peter</cp:lastModifiedBy>
  <cp:lastPrinted>2024-08-28T08:22:46Z</cp:lastPrinted>
  <dcterms:created xsi:type="dcterms:W3CDTF">2000-04-05T19:47:57Z</dcterms:created>
  <dcterms:modified xsi:type="dcterms:W3CDTF">2024-09-16T06:42:04Z</dcterms:modified>
</cp:coreProperties>
</file>